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08.发改委8.15\自评表\附件3：项目支出绩效自评表\"/>
    </mc:Choice>
  </mc:AlternateContent>
  <bookViews>
    <workbookView xWindow="0" yWindow="0" windowWidth="28800" windowHeight="12540" tabRatio="863" firstSheet="1" activeTab="1"/>
  </bookViews>
  <sheets>
    <sheet name="jWKR5f" sheetId="41" state="hidden" r:id="rId1"/>
    <sheet name="项目绩效监控表 (模板)" sheetId="45" r:id="rId2"/>
  </sheets>
  <definedNames>
    <definedName name="_xlnm._FilterDatabase" localSheetId="1" hidden="1">'项目绩效监控表 (模板)'!$B$15:$J$27</definedName>
  </definedNames>
  <calcPr calcId="162913"/>
</workbook>
</file>

<file path=xl/calcChain.xml><?xml version="1.0" encoding="utf-8"?>
<calcChain xmlns="http://schemas.openxmlformats.org/spreadsheetml/2006/main">
  <c r="E13" i="45" l="1"/>
  <c r="E10" i="45"/>
  <c r="I10" i="45" s="1"/>
  <c r="H10" i="45" s="1"/>
  <c r="H24" i="45" s="1"/>
</calcChain>
</file>

<file path=xl/sharedStrings.xml><?xml version="1.0" encoding="utf-8"?>
<sst xmlns="http://schemas.openxmlformats.org/spreadsheetml/2006/main" count="97" uniqueCount="78">
  <si>
    <t>附件3</t>
  </si>
  <si>
    <t xml:space="preserve">项目支出绩效自评表 </t>
  </si>
  <si>
    <t>（2022年度）</t>
  </si>
  <si>
    <t>项目名称</t>
  </si>
  <si>
    <t>招商引资经费</t>
  </si>
  <si>
    <t>主管主管部门</t>
  </si>
  <si>
    <t>天津市西青区发展和改革委员会</t>
  </si>
  <si>
    <t>项目实施单位</t>
  </si>
  <si>
    <t>年度总体目标</t>
  </si>
  <si>
    <t>年初预期目标</t>
  </si>
  <si>
    <t>年度实际完成情况</t>
  </si>
  <si>
    <t>组织全区招商推介活动，协助街镇、开发区外出招商，提升西青区招商引资水平，促进西青区经济社会发展。</t>
  </si>
  <si>
    <t>完成了招商推介、引资活动，成功引进了多家企业进驻我区，提升了西青区招商引资水平，促进了西青区经济社会发展。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</si>
  <si>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</si>
  <si>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</si>
  <si>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</si>
  <si>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</si>
  <si>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</si>
  <si>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</si>
  <si>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</si>
  <si>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</si>
  <si>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t xml:space="preserve">  年度资金总额：</t>
  </si>
  <si>
    <t xml:space="preserve"> 其中：中央补助</t>
  </si>
  <si>
    <t>－</t>
  </si>
  <si>
    <t xml:space="preserve">       市级补助</t>
  </si>
  <si>
    <t xml:space="preserve">       区级资金</t>
  </si>
  <si>
    <t xml:space="preserve">       其他资金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</si>
  <si>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</si>
  <si>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</si>
  <si>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</si>
  <si>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</si>
  <si>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</si>
  <si>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</si>
  <si>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</si>
  <si>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</si>
  <si>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招商引资活动开展次数</t>
  </si>
  <si>
    <t>≥2次</t>
  </si>
  <si>
    <t>2次</t>
  </si>
  <si>
    <t>无偏差</t>
  </si>
  <si>
    <t>全年引进北京项目总数</t>
  </si>
  <si>
    <t>≥50项</t>
  </si>
  <si>
    <t>115项</t>
  </si>
  <si>
    <t>质量指标</t>
  </si>
  <si>
    <t>招商引资活动内容准确率</t>
  </si>
  <si>
    <t>≥95%</t>
  </si>
  <si>
    <t>100%</t>
  </si>
  <si>
    <t>时效指标</t>
  </si>
  <si>
    <t>招商引资活动开展及时率</t>
  </si>
  <si>
    <t>成本指标</t>
  </si>
  <si>
    <t>招商引资工作费用</t>
  </si>
  <si>
    <t>≤310万元</t>
  </si>
  <si>
    <t>106.3万元</t>
  </si>
  <si>
    <t>效益指标    （30分）</t>
  </si>
  <si>
    <t>经济效益
指标</t>
  </si>
  <si>
    <t>引进项目数量</t>
  </si>
  <si>
    <t>≥500个</t>
  </si>
  <si>
    <t>社会效益
指标</t>
  </si>
  <si>
    <t>完善招商引资工作管理制度</t>
  </si>
  <si>
    <t>完善</t>
  </si>
  <si>
    <t>满意度指标
（10分）</t>
  </si>
  <si>
    <t>服务对象
满意度指标</t>
  </si>
  <si>
    <t>引进企业满意度</t>
  </si>
  <si>
    <t>总分</t>
  </si>
  <si>
    <t>自评
人员
信息</t>
  </si>
  <si>
    <t>姓名</t>
  </si>
  <si>
    <t>职务</t>
  </si>
  <si>
    <t>工作单位及部门</t>
  </si>
  <si>
    <t>蔺晓东</t>
  </si>
  <si>
    <t>工作人员</t>
  </si>
  <si>
    <t>天津市西青区投资促进中心 合作交流科</t>
  </si>
  <si>
    <t>主管
预算
部门
审核
意见</t>
  </si>
  <si>
    <t xml:space="preserve">
                                                    （盖章）
                                                     年   月   日   </t>
  </si>
  <si>
    <t>无偏差</t>
    <phoneticPr fontId="13" type="noConversion"/>
  </si>
  <si>
    <t>偏差原因：年初指标制定保守，改进措施：充分考虑，科学合理制定年度指标。</t>
    <phoneticPr fontId="13" type="noConversion"/>
  </si>
  <si>
    <t>943个</t>
    <phoneticPr fontId="13" type="noConversion"/>
  </si>
  <si>
    <t>偏差原因：年初指标制定保守，改进措施：充分考虑，科学合理制定年度指标。</t>
    <phoneticPr fontId="13" type="noConversion"/>
  </si>
  <si>
    <t>已完善招商引资工作管理制度，保障招商引资工作开展的可持续性，全部达成预期指标</t>
    <phoneticPr fontId="13" type="noConversion"/>
  </si>
  <si>
    <t>偏差原因：由于资金紧张，当年未支付，改进措施：抓紧项目款支付进度。该项目剩余预算指标年底全部收回，故截至2023年4月底支付资金仍为106.32万元。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</si>
</sst>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 * #,##0.00_ ;_ * \-#,##0.00_ ;_ * &quot;-&quot;??_ ;_ @_ "/>
    <numFmt numFmtId="176" formatCode="_ &quot;￥&quot;* #,##0.00_ ;_ &quot;￥&quot;* \-#,##0.00_ ;_ &quot;￥&quot;* &quot;-&quot;??_ ;_ @_ "/>
    <numFmt numFmtId="177" formatCode="0.0_ "/>
    <numFmt numFmtId="178" formatCode="0_ "/>
    <numFmt numFmtId="179" formatCode="0.00_ "/>
  </numFmts>
  <fonts count="16" x14ac:knownFonts="1">
    <font>
      <sz val="11"/>
      <color indexed="8"/>
      <name val="宋体"/>
      <charset val="134"/>
    </font>
    <font>
      <sz val="11"/>
      <color indexed="1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theme="1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9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0" fontId="13" fillId="0" borderId="0"/>
    <xf numFmtId="9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176" fontId="14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 shrinkToFit="1"/>
    </xf>
    <xf numFmtId="49" fontId="7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/>
    </xf>
    <xf numFmtId="179" fontId="6" fillId="0" borderId="2" xfId="0" applyNumberFormat="1" applyFont="1" applyFill="1" applyBorder="1" applyAlignment="1">
      <alignment horizontal="right" vertical="center"/>
    </xf>
    <xf numFmtId="178" fontId="6" fillId="0" borderId="2" xfId="0" applyNumberFormat="1" applyFont="1" applyFill="1" applyBorder="1" applyAlignment="1">
      <alignment horizontal="right" vertical="center"/>
    </xf>
    <xf numFmtId="177" fontId="6" fillId="0" borderId="2" xfId="0" applyNumberFormat="1" applyFont="1" applyFill="1" applyBorder="1" applyAlignment="1">
      <alignment horizontal="right" vertical="center"/>
    </xf>
    <xf numFmtId="10" fontId="6" fillId="0" borderId="2" xfId="1" applyNumberFormat="1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right" vertical="center"/>
    </xf>
    <xf numFmtId="0" fontId="7" fillId="0" borderId="3" xfId="12" applyFont="1" applyFill="1" applyBorder="1" applyAlignment="1">
      <alignment horizontal="center" vertical="center" wrapText="1"/>
    </xf>
    <xf numFmtId="0" fontId="7" fillId="0" borderId="2" xfId="12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177" fontId="11" fillId="0" borderId="2" xfId="0" applyNumberFormat="1" applyFont="1" applyFill="1" applyBorder="1" applyAlignment="1">
      <alignment horizontal="center" vertical="center"/>
    </xf>
    <xf numFmtId="0" fontId="7" fillId="0" borderId="2" xfId="1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12" applyFont="1" applyFill="1" applyBorder="1" applyAlignment="1">
      <alignment horizontal="center" vertical="center" wrapText="1"/>
    </xf>
    <xf numFmtId="0" fontId="7" fillId="0" borderId="3" xfId="12" applyFont="1" applyFill="1" applyBorder="1" applyAlignment="1">
      <alignment horizontal="center" vertical="center" wrapText="1"/>
    </xf>
    <xf numFmtId="0" fontId="7" fillId="0" borderId="6" xfId="12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10" fillId="0" borderId="4" xfId="12" applyFont="1" applyFill="1" applyBorder="1" applyAlignment="1">
      <alignment horizontal="center" vertical="center" wrapText="1"/>
    </xf>
    <xf numFmtId="0" fontId="10" fillId="0" borderId="5" xfId="12" applyFont="1" applyFill="1" applyBorder="1" applyAlignment="1">
      <alignment horizontal="center" vertical="center" wrapText="1"/>
    </xf>
    <xf numFmtId="0" fontId="10" fillId="0" borderId="7" xfId="12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4" xfId="0" applyNumberFormat="1" applyFont="1" applyFill="1" applyBorder="1" applyAlignment="1">
      <alignment horizontal="left" vertical="center" wrapText="1"/>
    </xf>
    <xf numFmtId="0" fontId="6" fillId="0" borderId="7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</cellXfs>
  <cellStyles count="19">
    <cellStyle name="百分比" xfId="1" builtinId="5"/>
    <cellStyle name="百分比 2" xfId="3"/>
    <cellStyle name="常规" xfId="0" builtinId="0"/>
    <cellStyle name="常规 2" xfId="11"/>
    <cellStyle name="常规 2 10" xfId="10"/>
    <cellStyle name="常规 2 2" xfId="8"/>
    <cellStyle name="常规 2 2 2" xfId="6"/>
    <cellStyle name="常规 2 3" xfId="9"/>
    <cellStyle name="常规 2 4" xfId="12"/>
    <cellStyle name="常规 3" xfId="13"/>
    <cellStyle name="常规 3 2" xfId="7"/>
    <cellStyle name="常规 4" xfId="14"/>
    <cellStyle name="常规 5" xfId="15"/>
    <cellStyle name="常规 5 2" xfId="4"/>
    <cellStyle name="常规 6" xfId="2"/>
    <cellStyle name="常规 6 2" xfId="5"/>
    <cellStyle name="常规 7" xfId="16"/>
    <cellStyle name="货币 2" xfId="17"/>
    <cellStyle name="千位分隔 2" xfId="18"/>
  </cellStyles>
  <dxfs count="0"/>
  <tableStyles count="0" defaultTableStyle="TableStyleMedium9" defaultPivotStyle="PivotStyleLight16"/>
  <colors>
    <mruColors>
      <color rgb="FFFF0000"/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showFormulas="1" workbookViewId="0">
      <selection activeCell="A7" sqref="A7"/>
    </sheetView>
  </sheetViews>
  <sheetFormatPr defaultColWidth="9" defaultRowHeight="14" x14ac:dyDescent="0.25"/>
  <sheetData/>
  <phoneticPr fontId="1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J27"/>
  <sheetViews>
    <sheetView tabSelected="1" topLeftCell="A11" zoomScaleSheetLayoutView="85" workbookViewId="0">
      <selection activeCell="I21" sqref="I21:J21"/>
    </sheetView>
  </sheetViews>
  <sheetFormatPr defaultColWidth="8.90625" defaultRowHeight="16" customHeight="1" x14ac:dyDescent="0.25"/>
  <cols>
    <col min="1" max="1" width="4.6328125" customWidth="1"/>
    <col min="2" max="2" width="10.6328125" customWidth="1"/>
    <col min="3" max="3" width="15.6328125" customWidth="1"/>
    <col min="4" max="4" width="18.6328125" customWidth="1"/>
    <col min="5" max="6" width="15.6328125" customWidth="1"/>
    <col min="7" max="7" width="6.90625" style="5" customWidth="1"/>
    <col min="8" max="8" width="6.08984375" customWidth="1"/>
    <col min="9" max="9" width="10.6328125" customWidth="1"/>
    <col min="10" max="10" width="18.6328125" customWidth="1"/>
  </cols>
  <sheetData>
    <row r="1" spans="1:10" ht="16" customHeight="1" x14ac:dyDescent="0.2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</row>
    <row r="2" spans="1:10" ht="30" customHeight="1" x14ac:dyDescent="0.25">
      <c r="A2" s="56" t="s">
        <v>1</v>
      </c>
      <c r="B2" s="56"/>
      <c r="C2" s="56"/>
      <c r="D2" s="56"/>
      <c r="E2" s="56"/>
      <c r="F2" s="56"/>
      <c r="G2" s="56"/>
      <c r="H2" s="56"/>
      <c r="I2" s="56"/>
      <c r="J2" s="56"/>
    </row>
    <row r="3" spans="1:10" ht="16" customHeight="1" x14ac:dyDescent="0.25">
      <c r="A3" s="57" t="s">
        <v>2</v>
      </c>
      <c r="B3" s="57"/>
      <c r="C3" s="57"/>
      <c r="D3" s="57"/>
      <c r="E3" s="57"/>
      <c r="F3" s="57"/>
      <c r="G3" s="57"/>
      <c r="H3" s="57"/>
      <c r="I3" s="57"/>
      <c r="J3" s="57"/>
    </row>
    <row r="4" spans="1:10" ht="16" customHeight="1" x14ac:dyDescent="0.25">
      <c r="A4" s="6"/>
      <c r="B4" s="6"/>
      <c r="C4" s="6"/>
      <c r="D4" s="6"/>
      <c r="E4" s="6"/>
      <c r="F4" s="6"/>
      <c r="G4" s="7"/>
      <c r="H4" s="6"/>
      <c r="I4" s="6"/>
      <c r="J4" s="6"/>
    </row>
    <row r="5" spans="1:10" ht="16" customHeight="1" x14ac:dyDescent="0.25">
      <c r="A5" s="50" t="s">
        <v>3</v>
      </c>
      <c r="B5" s="50"/>
      <c r="C5" s="58" t="s">
        <v>4</v>
      </c>
      <c r="D5" s="58"/>
      <c r="E5" s="50"/>
      <c r="F5" s="50"/>
      <c r="G5" s="50"/>
      <c r="H5" s="50"/>
      <c r="I5" s="50"/>
      <c r="J5" s="50"/>
    </row>
    <row r="6" spans="1:10" s="1" customFormat="1" ht="16" customHeight="1" x14ac:dyDescent="0.25">
      <c r="A6" s="44" t="s">
        <v>5</v>
      </c>
      <c r="B6" s="45"/>
      <c r="C6" s="44" t="s">
        <v>6</v>
      </c>
      <c r="D6" s="44"/>
      <c r="E6" s="11" t="s">
        <v>7</v>
      </c>
      <c r="F6" s="46" t="s">
        <v>6</v>
      </c>
      <c r="G6" s="47"/>
      <c r="H6" s="47"/>
      <c r="I6" s="47"/>
      <c r="J6" s="48"/>
    </row>
    <row r="7" spans="1:10" ht="16" customHeight="1" x14ac:dyDescent="0.25">
      <c r="A7" s="51" t="s">
        <v>8</v>
      </c>
      <c r="B7" s="51"/>
      <c r="C7" s="49" t="s">
        <v>9</v>
      </c>
      <c r="D7" s="49"/>
      <c r="E7" s="49"/>
      <c r="F7" s="50" t="s">
        <v>10</v>
      </c>
      <c r="G7" s="50"/>
      <c r="H7" s="50"/>
      <c r="I7" s="50"/>
      <c r="J7" s="50"/>
    </row>
    <row r="8" spans="1:10" ht="30" customHeight="1" x14ac:dyDescent="0.25">
      <c r="A8" s="51"/>
      <c r="B8" s="51"/>
      <c r="C8" s="52" t="s">
        <v>11</v>
      </c>
      <c r="D8" s="52"/>
      <c r="E8" s="52"/>
      <c r="F8" s="53" t="s">
        <v>12</v>
      </c>
      <c r="G8" s="52"/>
      <c r="H8" s="52"/>
      <c r="I8" s="52"/>
      <c r="J8" s="54"/>
    </row>
    <row r="9" spans="1:10" ht="30" customHeight="1" x14ac:dyDescent="0.25">
      <c r="A9" s="29" t="s">
        <v>13</v>
      </c>
      <c r="B9" s="29"/>
      <c r="C9" s="12"/>
      <c r="D9" s="12" t="s">
        <v>14</v>
      </c>
      <c r="E9" s="13" t="s">
        <v>15</v>
      </c>
      <c r="F9" s="14" t="s">
        <v>16</v>
      </c>
      <c r="G9" s="12" t="s">
        <v>17</v>
      </c>
      <c r="H9" s="12" t="s">
        <v>18</v>
      </c>
      <c r="I9" s="15" t="s">
        <v>19</v>
      </c>
      <c r="J9" s="15" t="s">
        <v>20</v>
      </c>
    </row>
    <row r="10" spans="1:10" ht="16" customHeight="1" x14ac:dyDescent="0.25">
      <c r="A10" s="29"/>
      <c r="B10" s="29"/>
      <c r="C10" s="16" t="s">
        <v>21</v>
      </c>
      <c r="D10" s="17">
        <v>310</v>
      </c>
      <c r="E10" s="17">
        <f>F10</f>
        <v>106.316401</v>
      </c>
      <c r="F10" s="17">
        <v>106.316401</v>
      </c>
      <c r="G10" s="18">
        <v>10</v>
      </c>
      <c r="H10" s="19">
        <f>I10*10</f>
        <v>10</v>
      </c>
      <c r="I10" s="20">
        <f>F10/E10</f>
        <v>1</v>
      </c>
      <c r="J10" s="40" t="s">
        <v>72</v>
      </c>
    </row>
    <row r="11" spans="1:10" ht="16" customHeight="1" x14ac:dyDescent="0.25">
      <c r="A11" s="29"/>
      <c r="B11" s="29"/>
      <c r="C11" s="16" t="s">
        <v>22</v>
      </c>
      <c r="D11" s="17">
        <v>0</v>
      </c>
      <c r="E11" s="17">
        <v>0</v>
      </c>
      <c r="F11" s="17">
        <v>0</v>
      </c>
      <c r="G11" s="21" t="s">
        <v>23</v>
      </c>
      <c r="H11" s="21" t="s">
        <v>23</v>
      </c>
      <c r="I11" s="20">
        <v>0</v>
      </c>
      <c r="J11" s="43"/>
    </row>
    <row r="12" spans="1:10" ht="16" customHeight="1" x14ac:dyDescent="0.25">
      <c r="A12" s="29"/>
      <c r="B12" s="29"/>
      <c r="C12" s="16" t="s">
        <v>24</v>
      </c>
      <c r="D12" s="17">
        <v>0</v>
      </c>
      <c r="E12" s="17">
        <v>0</v>
      </c>
      <c r="F12" s="17">
        <v>0</v>
      </c>
      <c r="G12" s="21" t="s">
        <v>23</v>
      </c>
      <c r="H12" s="21" t="s">
        <v>23</v>
      </c>
      <c r="I12" s="20">
        <v>0</v>
      </c>
      <c r="J12" s="43"/>
    </row>
    <row r="13" spans="1:10" ht="16" customHeight="1" x14ac:dyDescent="0.25">
      <c r="A13" s="29"/>
      <c r="B13" s="29"/>
      <c r="C13" s="16" t="s">
        <v>25</v>
      </c>
      <c r="D13" s="17">
        <v>310</v>
      </c>
      <c r="E13" s="17">
        <f>F13</f>
        <v>106.316401</v>
      </c>
      <c r="F13" s="17">
        <v>106.316401</v>
      </c>
      <c r="G13" s="21" t="s">
        <v>23</v>
      </c>
      <c r="H13" s="21" t="s">
        <v>23</v>
      </c>
      <c r="I13" s="20">
        <v>1</v>
      </c>
      <c r="J13" s="43"/>
    </row>
    <row r="14" spans="1:10" ht="16" customHeight="1" x14ac:dyDescent="0.25">
      <c r="A14" s="40"/>
      <c r="B14" s="40"/>
      <c r="C14" s="16" t="s">
        <v>26</v>
      </c>
      <c r="D14" s="17">
        <v>0</v>
      </c>
      <c r="E14" s="17">
        <v>0</v>
      </c>
      <c r="F14" s="17">
        <v>0</v>
      </c>
      <c r="G14" s="21" t="s">
        <v>23</v>
      </c>
      <c r="H14" s="21" t="s">
        <v>23</v>
      </c>
      <c r="I14" s="20">
        <v>0</v>
      </c>
      <c r="J14" s="43"/>
    </row>
    <row r="15" spans="1:10" ht="16" customHeight="1" x14ac:dyDescent="0.25">
      <c r="A15" s="28" t="s">
        <v>27</v>
      </c>
      <c r="B15" s="14" t="s">
        <v>28</v>
      </c>
      <c r="C15" s="14" t="s">
        <v>29</v>
      </c>
      <c r="D15" s="14" t="s">
        <v>30</v>
      </c>
      <c r="E15" s="14" t="s">
        <v>31</v>
      </c>
      <c r="F15" s="12" t="s">
        <v>32</v>
      </c>
      <c r="G15" s="12" t="s">
        <v>17</v>
      </c>
      <c r="H15" s="12" t="s">
        <v>18</v>
      </c>
      <c r="I15" s="38" t="s">
        <v>20</v>
      </c>
      <c r="J15" s="39"/>
    </row>
    <row r="16" spans="1:10" s="2" customFormat="1" ht="30" customHeight="1" x14ac:dyDescent="0.25">
      <c r="A16" s="28"/>
      <c r="B16" s="30" t="s">
        <v>33</v>
      </c>
      <c r="C16" s="31" t="s">
        <v>34</v>
      </c>
      <c r="D16" s="8" t="s">
        <v>35</v>
      </c>
      <c r="E16" s="9" t="s">
        <v>36</v>
      </c>
      <c r="F16" s="9" t="s">
        <v>37</v>
      </c>
      <c r="G16" s="12">
        <v>10</v>
      </c>
      <c r="H16" s="12">
        <v>10</v>
      </c>
      <c r="I16" s="41" t="s">
        <v>38</v>
      </c>
      <c r="J16" s="42"/>
    </row>
    <row r="17" spans="1:10" s="2" customFormat="1" ht="30" customHeight="1" x14ac:dyDescent="0.25">
      <c r="A17" s="28"/>
      <c r="B17" s="30"/>
      <c r="C17" s="32"/>
      <c r="D17" s="8" t="s">
        <v>39</v>
      </c>
      <c r="E17" s="9" t="s">
        <v>40</v>
      </c>
      <c r="F17" s="9" t="s">
        <v>41</v>
      </c>
      <c r="G17" s="12">
        <v>10</v>
      </c>
      <c r="H17" s="12">
        <v>9</v>
      </c>
      <c r="I17" s="38" t="s">
        <v>73</v>
      </c>
      <c r="J17" s="39"/>
    </row>
    <row r="18" spans="1:10" s="2" customFormat="1" ht="30" customHeight="1" x14ac:dyDescent="0.25">
      <c r="A18" s="28"/>
      <c r="B18" s="30"/>
      <c r="C18" s="22" t="s">
        <v>42</v>
      </c>
      <c r="D18" s="9" t="s">
        <v>43</v>
      </c>
      <c r="E18" s="10" t="s">
        <v>44</v>
      </c>
      <c r="F18" s="9" t="s">
        <v>45</v>
      </c>
      <c r="G18" s="12">
        <v>10</v>
      </c>
      <c r="H18" s="12">
        <v>10</v>
      </c>
      <c r="I18" s="38" t="s">
        <v>38</v>
      </c>
      <c r="J18" s="39"/>
    </row>
    <row r="19" spans="1:10" s="2" customFormat="1" ht="30" customHeight="1" x14ac:dyDescent="0.25">
      <c r="A19" s="28"/>
      <c r="B19" s="30"/>
      <c r="C19" s="22" t="s">
        <v>46</v>
      </c>
      <c r="D19" s="9" t="s">
        <v>47</v>
      </c>
      <c r="E19" s="10" t="s">
        <v>44</v>
      </c>
      <c r="F19" s="9" t="s">
        <v>45</v>
      </c>
      <c r="G19" s="12">
        <v>10</v>
      </c>
      <c r="H19" s="12">
        <v>10</v>
      </c>
      <c r="I19" s="38" t="s">
        <v>38</v>
      </c>
      <c r="J19" s="39"/>
    </row>
    <row r="20" spans="1:10" s="2" customFormat="1" ht="38.25" customHeight="1" x14ac:dyDescent="0.25">
      <c r="A20" s="28"/>
      <c r="B20" s="30"/>
      <c r="C20" s="23" t="s">
        <v>48</v>
      </c>
      <c r="D20" s="9" t="s">
        <v>49</v>
      </c>
      <c r="E20" s="9" t="s">
        <v>50</v>
      </c>
      <c r="F20" s="9" t="s">
        <v>51</v>
      </c>
      <c r="G20" s="12">
        <v>10</v>
      </c>
      <c r="H20" s="12">
        <v>8</v>
      </c>
      <c r="I20" s="38" t="s">
        <v>77</v>
      </c>
      <c r="J20" s="39"/>
    </row>
    <row r="21" spans="1:10" s="2" customFormat="1" ht="30" customHeight="1" x14ac:dyDescent="0.25">
      <c r="A21" s="28"/>
      <c r="B21" s="31" t="s">
        <v>52</v>
      </c>
      <c r="C21" s="22" t="s">
        <v>53</v>
      </c>
      <c r="D21" s="9" t="s">
        <v>54</v>
      </c>
      <c r="E21" s="10" t="s">
        <v>55</v>
      </c>
      <c r="F21" s="9" t="s">
        <v>74</v>
      </c>
      <c r="G21" s="12">
        <v>15</v>
      </c>
      <c r="H21" s="12">
        <v>14</v>
      </c>
      <c r="I21" s="38" t="s">
        <v>75</v>
      </c>
      <c r="J21" s="39"/>
    </row>
    <row r="22" spans="1:10" s="2" customFormat="1" ht="75" customHeight="1" x14ac:dyDescent="0.25">
      <c r="A22" s="28"/>
      <c r="B22" s="32"/>
      <c r="C22" s="23" t="s">
        <v>56</v>
      </c>
      <c r="D22" s="8" t="s">
        <v>57</v>
      </c>
      <c r="E22" s="10" t="s">
        <v>58</v>
      </c>
      <c r="F22" s="9" t="s">
        <v>76</v>
      </c>
      <c r="G22" s="12">
        <v>15</v>
      </c>
      <c r="H22" s="12">
        <v>15</v>
      </c>
      <c r="I22" s="33" t="s">
        <v>38</v>
      </c>
      <c r="J22" s="34"/>
    </row>
    <row r="23" spans="1:10" s="2" customFormat="1" ht="30" customHeight="1" x14ac:dyDescent="0.25">
      <c r="A23" s="28"/>
      <c r="B23" s="22" t="s">
        <v>59</v>
      </c>
      <c r="C23" s="22" t="s">
        <v>60</v>
      </c>
      <c r="D23" s="9" t="s">
        <v>61</v>
      </c>
      <c r="E23" s="9" t="s">
        <v>44</v>
      </c>
      <c r="F23" s="9" t="s">
        <v>45</v>
      </c>
      <c r="G23" s="12">
        <v>10</v>
      </c>
      <c r="H23" s="12">
        <v>10</v>
      </c>
      <c r="I23" s="33" t="s">
        <v>38</v>
      </c>
      <c r="J23" s="34"/>
    </row>
    <row r="24" spans="1:10" ht="16" customHeight="1" x14ac:dyDescent="0.25">
      <c r="A24" s="35" t="s">
        <v>62</v>
      </c>
      <c r="B24" s="36"/>
      <c r="C24" s="36"/>
      <c r="D24" s="36"/>
      <c r="E24" s="36"/>
      <c r="F24" s="37"/>
      <c r="G24" s="24">
        <v>100</v>
      </c>
      <c r="H24" s="25">
        <f>SUM(H16:H23)+H10</f>
        <v>96</v>
      </c>
      <c r="I24" s="33"/>
      <c r="J24" s="34"/>
    </row>
    <row r="25" spans="1:10" s="3" customFormat="1" ht="16" customHeight="1" x14ac:dyDescent="0.25">
      <c r="A25" s="29" t="s">
        <v>63</v>
      </c>
      <c r="B25" s="26" t="s">
        <v>64</v>
      </c>
      <c r="C25" s="26"/>
      <c r="D25" s="26" t="s">
        <v>65</v>
      </c>
      <c r="E25" s="26"/>
      <c r="F25" s="26"/>
      <c r="G25" s="26" t="s">
        <v>66</v>
      </c>
      <c r="H25" s="26"/>
      <c r="I25" s="26"/>
      <c r="J25" s="26"/>
    </row>
    <row r="26" spans="1:10" s="3" customFormat="1" ht="30" customHeight="1" x14ac:dyDescent="0.25">
      <c r="A26" s="29"/>
      <c r="B26" s="26" t="s">
        <v>67</v>
      </c>
      <c r="C26" s="26"/>
      <c r="D26" s="26" t="s">
        <v>68</v>
      </c>
      <c r="E26" s="26"/>
      <c r="F26" s="26"/>
      <c r="G26" s="26" t="s">
        <v>69</v>
      </c>
      <c r="H26" s="26"/>
      <c r="I26" s="26"/>
      <c r="J26" s="26"/>
    </row>
    <row r="27" spans="1:10" s="4" customFormat="1" ht="90" customHeight="1" x14ac:dyDescent="0.25">
      <c r="A27" s="10" t="s">
        <v>70</v>
      </c>
      <c r="B27" s="27" t="s">
        <v>71</v>
      </c>
      <c r="C27" s="27"/>
      <c r="D27" s="27"/>
      <c r="E27" s="27"/>
      <c r="F27" s="27"/>
      <c r="G27" s="27"/>
      <c r="H27" s="27"/>
      <c r="I27" s="27"/>
      <c r="J27" s="27"/>
    </row>
  </sheetData>
  <mergeCells count="38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A7:B8"/>
    <mergeCell ref="C8:E8"/>
    <mergeCell ref="F8:J8"/>
    <mergeCell ref="I20:J20"/>
    <mergeCell ref="I21:J21"/>
    <mergeCell ref="I22:J22"/>
    <mergeCell ref="A9:B14"/>
    <mergeCell ref="I15:J15"/>
    <mergeCell ref="I16:J16"/>
    <mergeCell ref="I17:J17"/>
    <mergeCell ref="J10:J14"/>
    <mergeCell ref="I18:J18"/>
    <mergeCell ref="B26:C26"/>
    <mergeCell ref="D26:F26"/>
    <mergeCell ref="G26:J26"/>
    <mergeCell ref="B27:J27"/>
    <mergeCell ref="A15:A23"/>
    <mergeCell ref="A25:A26"/>
    <mergeCell ref="B16:B20"/>
    <mergeCell ref="B21:B22"/>
    <mergeCell ref="C16:C17"/>
    <mergeCell ref="I23:J23"/>
    <mergeCell ref="A24:F24"/>
    <mergeCell ref="I24:J24"/>
    <mergeCell ref="B25:C25"/>
    <mergeCell ref="D25:F25"/>
    <mergeCell ref="G25:J25"/>
    <mergeCell ref="I19:J19"/>
  </mergeCells>
  <phoneticPr fontId="13" type="noConversion"/>
  <printOptions horizontalCentered="1"/>
  <pageMargins left="0.59027777777777801" right="0.39305555555555599" top="0.51180555555555596" bottom="0.51180555555555596" header="0.31458333333333299" footer="0.31458333333333299"/>
  <pageSetup paperSize="9" scale="7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项目绩效监控表 (模板)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86132</cp:lastModifiedBy>
  <cp:revision>1</cp:revision>
  <cp:lastPrinted>2022-01-06T01:38:00Z</cp:lastPrinted>
  <dcterms:created xsi:type="dcterms:W3CDTF">2006-09-13T11:21:00Z</dcterms:created>
  <dcterms:modified xsi:type="dcterms:W3CDTF">2023-08-16T07:59:08Z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98D437ED23714023975E509E8C63D59E_13</vt:lpwstr>
  </property>
</Properties>
</file>